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55. ITB-LD 55-2025/2) Drafts/2) Attachments &amp; Exhibits/"/>
    </mc:Choice>
  </mc:AlternateContent>
  <xr:revisionPtr revIDLastSave="84" documentId="8_{3BC71FD3-A170-46FA-AA9D-53949B8DF895}" xr6:coauthVersionLast="47" xr6:coauthVersionMax="47" xr10:uidLastSave="{78EEE8C7-EEA3-4F22-96D6-05DAD8EF6B28}"/>
  <bookViews>
    <workbookView xWindow="-28920" yWindow="-120" windowWidth="29040" windowHeight="15720" activeTab="2" xr2:uid="{9F1D7615-6BCE-4A20-9C84-D7930EB170E0}"/>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3" l="1"/>
  <c r="C21" i="3" l="1"/>
  <c r="A7" i="3" l="1"/>
  <c r="A5" i="3"/>
  <c r="A15" i="3" l="1"/>
  <c r="A19" i="3"/>
  <c r="A6" i="3"/>
  <c r="A8" i="3"/>
</calcChain>
</file>

<file path=xl/sharedStrings.xml><?xml version="1.0" encoding="utf-8"?>
<sst xmlns="http://schemas.openxmlformats.org/spreadsheetml/2006/main" count="72" uniqueCount="58">
  <si>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</si>
  <si>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</si>
  <si>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</si>
  <si>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</si>
  <si>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</si>
  <si>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</si>
  <si>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</si>
  <si>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</si>
  <si>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</si>
  <si>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</si>
  <si>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</si>
  <si>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</si>
  <si>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</si>
  <si>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</si>
  <si>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</si>
  <si>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</si>
  <si>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</si>
  <si>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</si>
  <si>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</si>
  <si>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</si>
  <si>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</si>
  <si>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</si>
  <si>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</si>
  <si>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</si>
  <si>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</si>
  <si>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</si>
  <si>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</si>
  <si>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</si>
  <si>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</si>
  <si>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</si>
  <si>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</si>
  <si>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</si>
  <si>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</si>
  <si>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</si>
  <si>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</si>
  <si>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3.01</t>
  </si>
  <si>
    <t>4.01</t>
  </si>
  <si>
    <t>4.02</t>
  </si>
  <si>
    <t>5.02</t>
  </si>
  <si>
    <t>5.03</t>
  </si>
  <si>
    <t>6.01</t>
  </si>
  <si>
    <t>ITB-LD 55-2025</t>
  </si>
  <si>
    <t>GENERAL CONDITIONS</t>
  </si>
  <si>
    <t>SUPERVISION</t>
  </si>
  <si>
    <t>MASONRY</t>
  </si>
  <si>
    <t>WINDOWS AND DOORS</t>
  </si>
  <si>
    <t>FINISHES</t>
  </si>
  <si>
    <t>ADDITIONAL</t>
  </si>
  <si>
    <t>Start-Up and Mobilization/Dumpster Rental/Debris Removal</t>
  </si>
  <si>
    <t>Architectural and Engineering Fees (Permitting and Engineering Drawings)</t>
  </si>
  <si>
    <t>Project Supervisor</t>
  </si>
  <si>
    <t>Lath / Stucco / Plaster / Joints</t>
  </si>
  <si>
    <t>IMPACT Windows &amp; Screens</t>
  </si>
  <si>
    <t>Wood Bucks to code (if necessary)</t>
  </si>
  <si>
    <t>Drywall  / Finishing</t>
  </si>
  <si>
    <t>Painting (Interior &amp; Exterior)</t>
  </si>
  <si>
    <t xml:space="preserve">Hurricane Shutters (Removal &amp; Disposal) </t>
  </si>
  <si>
    <t>Overhead and Profit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</si>
</sst>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20"/>
      <color rgb="FFFFFF00"/>
      <name val="Aptos Narrow"/>
      <family val="2"/>
      <scheme val="minor"/>
    </font>
    <font>
      <b/>
      <sz val="11"/>
      <color rgb="FFFFFF00"/>
      <name val="Aptos Narrow"/>
      <family val="2"/>
      <scheme val="minor"/>
    </font>
    <font>
      <u/>
      <sz val="11"/>
      <color theme="1"/>
      <name val="Aptos Narrow"/>
      <family val="2"/>
      <scheme val="minor"/>
    </font>
  </fonts>
  <fills count="8">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rgb="FFFFFFCC"/>
        <bgColor indexed="64"/>
      </patternFill>
    </fill>
    <fill>
      <patternFill patternType="solid">
        <fgColor rgb="FF92D050"/>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60">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6" borderId="7" xfId="0" applyFill="1" applyBorder="1" applyAlignment="1">
      <alignment horizontal="left" vertical="top"/>
    </xf>
    <xf numFmtId="0" fontId="0" fillId="0" borderId="8" xfId="0" applyBorder="1"/>
    <xf numFmtId="0" fontId="0" fillId="6" borderId="8" xfId="0" applyFill="1" applyBorder="1" applyAlignment="1">
      <alignment horizontal="left" vertical="top"/>
    </xf>
    <xf numFmtId="0" fontId="8" fillId="0" borderId="8" xfId="0" applyFont="1" applyBorder="1"/>
    <xf numFmtId="0" fontId="8" fillId="0" borderId="9" xfId="0" applyFont="1" applyBorder="1"/>
    <xf numFmtId="0" fontId="0" fillId="6" borderId="9" xfId="0" applyFill="1" applyBorder="1" applyAlignment="1">
      <alignment horizontal="left" vertical="top"/>
    </xf>
    <xf numFmtId="0" fontId="0" fillId="0" borderId="10" xfId="0" applyBorder="1"/>
    <xf numFmtId="0" fontId="0" fillId="6" borderId="11" xfId="0" applyFill="1" applyBorder="1" applyAlignment="1">
      <alignment horizontal="left" vertical="top"/>
    </xf>
    <xf numFmtId="0" fontId="0" fillId="6" borderId="12" xfId="0" applyFill="1" applyBorder="1" applyAlignment="1">
      <alignment horizontal="left" vertical="top"/>
    </xf>
    <xf numFmtId="0" fontId="0" fillId="0" borderId="9" xfId="0" applyBorder="1"/>
    <xf numFmtId="0" fontId="0" fillId="6"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6" borderId="18" xfId="1" applyFont="1" applyFill="1" applyBorder="1" applyAlignment="1">
      <alignment horizontal="center" vertical="center"/>
    </xf>
    <xf numFmtId="0" fontId="0" fillId="6" borderId="19" xfId="0" applyFill="1" applyBorder="1" applyAlignment="1">
      <alignment horizontal="left" vertical="top" wrapText="1"/>
    </xf>
    <xf numFmtId="44" fontId="0" fillId="6" borderId="2" xfId="1" applyFont="1" applyFill="1" applyBorder="1" applyAlignment="1">
      <alignment horizontal="center" vertical="center"/>
    </xf>
    <xf numFmtId="0" fontId="0" fillId="6" borderId="20" xfId="0" applyFill="1" applyBorder="1" applyAlignment="1">
      <alignment horizontal="left" vertical="top" wrapText="1"/>
    </xf>
    <xf numFmtId="44" fontId="0" fillId="3" borderId="2" xfId="0" applyNumberFormat="1" applyFill="1" applyBorder="1"/>
    <xf numFmtId="0" fontId="11"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49" fontId="0" fillId="5" borderId="17" xfId="0" applyNumberFormat="1" applyFill="1" applyBorder="1" applyAlignment="1">
      <alignment horizontal="center" vertical="center"/>
    </xf>
    <xf numFmtId="0" fontId="0" fillId="7" borderId="18" xfId="0" applyFill="1" applyBorder="1" applyAlignment="1">
      <alignment horizontal="center" vertical="center"/>
    </xf>
    <xf numFmtId="0" fontId="0" fillId="7" borderId="2" xfId="0" applyFill="1" applyBorder="1" applyAlignment="1">
      <alignment horizontal="center" vertical="center"/>
    </xf>
    <xf numFmtId="0" fontId="0" fillId="7" borderId="18" xfId="0" applyFill="1" applyBorder="1" applyAlignment="1">
      <alignment horizontal="left" vertical="center" wrapText="1"/>
    </xf>
    <xf numFmtId="0" fontId="0" fillId="7" borderId="18" xfId="0" applyFill="1" applyBorder="1" applyAlignment="1">
      <alignment horizontal="left" wrapText="1"/>
    </xf>
    <xf numFmtId="44" fontId="0" fillId="6" borderId="15" xfId="1" applyFont="1" applyFill="1" applyBorder="1" applyAlignment="1">
      <alignment horizontal="center" vertical="center"/>
    </xf>
    <xf numFmtId="0" fontId="0" fillId="7" borderId="15" xfId="0" applyFill="1" applyBorder="1" applyAlignment="1">
      <alignment horizontal="center" vertical="center"/>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0" fontId="10" fillId="4" borderId="14" xfId="0" applyFont="1" applyFill="1" applyBorder="1" applyAlignment="1">
      <alignment horizontal="center"/>
    </xf>
    <xf numFmtId="0" fontId="10" fillId="4" borderId="15" xfId="0" applyFont="1" applyFill="1" applyBorder="1" applyAlignment="1">
      <alignment horizontal="center"/>
    </xf>
    <xf numFmtId="0" fontId="0" fillId="5" borderId="24" xfId="0" quotePrefix="1" applyFill="1" applyBorder="1" applyAlignment="1">
      <alignment horizontal="left" vertical="top" wrapText="1"/>
    </xf>
    <xf numFmtId="0" fontId="0" fillId="5" borderId="25" xfId="0" quotePrefix="1" applyFill="1" applyBorder="1" applyAlignment="1">
      <alignment horizontal="left" vertical="top" wrapText="1"/>
    </xf>
    <xf numFmtId="0" fontId="0" fillId="5" borderId="26" xfId="0" quotePrefix="1" applyFill="1" applyBorder="1" applyAlignment="1">
      <alignment horizontal="left" vertical="top" wrapText="1"/>
    </xf>
    <xf numFmtId="0" fontId="3" fillId="3" borderId="2" xfId="0" applyFont="1" applyFill="1" applyBorder="1" applyAlignment="1">
      <alignment horizontal="right"/>
    </xf>
    <xf numFmtId="49" fontId="5" fillId="4" borderId="14" xfId="2" applyNumberFormat="1" applyFont="1" applyFill="1" applyBorder="1" applyAlignment="1">
      <alignment horizontal="center" vertical="top" wrapText="1"/>
    </xf>
    <xf numFmtId="49" fontId="5" fillId="4" borderId="16" xfId="2" applyNumberFormat="1" applyFont="1" applyFill="1" applyBorder="1" applyAlignment="1">
      <alignment horizontal="center" vertical="top" wrapText="1"/>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workbookViewId="0">
      <selection activeCell="B17" sqref="B17"/>
    </sheetView>
  </sheetViews>
  <sheetFormatPr defaultRowHeight="15" x14ac:dyDescent="0.25"/>
  <cols>
    <col min="1" max="1" width="2.7109375" bestFit="1" customWidth="1"/>
    <col min="2" max="2" width="112.85546875" customWidth="1"/>
  </cols>
  <sheetData>
    <row r="1" spans="1:2" ht="26.25" x14ac:dyDescent="0.25">
      <c r="A1" s="40" t="s">
        <v>0</v>
      </c>
      <c r="B1" s="40"/>
    </row>
    <row r="2" spans="1:2" x14ac:dyDescent="0.25">
      <c r="A2" s="41" t="s">
        <v>1</v>
      </c>
      <c r="B2" s="41"/>
    </row>
    <row r="3" spans="1:2" ht="15.75" x14ac:dyDescent="0.25">
      <c r="A3" s="42" t="s">
        <v>2</v>
      </c>
      <c r="B3" s="42"/>
    </row>
    <row r="4" spans="1:2" x14ac:dyDescent="0.25">
      <c r="A4" s="1">
        <v>1</v>
      </c>
      <c r="B4" s="2" t="s">
        <v>3</v>
      </c>
    </row>
    <row r="5" spans="1:2" ht="30" x14ac:dyDescent="0.25">
      <c r="A5" s="1">
        <v>2</v>
      </c>
      <c r="B5" s="3" t="s">
        <v>4</v>
      </c>
    </row>
    <row r="6" spans="1:2" ht="30" x14ac:dyDescent="0.25">
      <c r="A6" s="1">
        <v>3</v>
      </c>
      <c r="B6" s="3" t="s">
        <v>5</v>
      </c>
    </row>
    <row r="7" spans="1:2" ht="15.75" customHeight="1" x14ac:dyDescent="0.25">
      <c r="A7" s="58" t="s">
        <v>6</v>
      </c>
      <c r="B7" s="59"/>
    </row>
    <row r="8" spans="1:2" ht="30" x14ac:dyDescent="0.25">
      <c r="A8" s="1">
        <v>1</v>
      </c>
      <c r="B8" s="21"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5"/>
  <sheetViews>
    <sheetView showGridLines="0" workbookViewId="0">
      <selection activeCell="B3" sqref="B3"/>
    </sheetView>
  </sheetViews>
  <sheetFormatPr defaultRowHeight="15" x14ac:dyDescent="0.25"/>
  <cols>
    <col min="1" max="1" width="23.5703125" customWidth="1"/>
    <col min="2" max="2" width="93.42578125" customWidth="1"/>
  </cols>
  <sheetData>
    <row r="1" spans="1:2" ht="27" thickBot="1" x14ac:dyDescent="0.3">
      <c r="A1" s="43" t="s">
        <v>8</v>
      </c>
      <c r="B1" s="44"/>
    </row>
    <row r="2" spans="1:2" ht="15.75" thickBot="1" x14ac:dyDescent="0.3">
      <c r="A2" s="45" t="s">
        <v>9</v>
      </c>
      <c r="B2" s="46"/>
    </row>
    <row r="3" spans="1:2" x14ac:dyDescent="0.25">
      <c r="A3" s="4" t="s">
        <v>10</v>
      </c>
      <c r="B3" s="5"/>
    </row>
    <row r="4" spans="1:2" x14ac:dyDescent="0.25">
      <c r="A4" s="6" t="s">
        <v>11</v>
      </c>
      <c r="B4" s="7"/>
    </row>
    <row r="5" spans="1:2" x14ac:dyDescent="0.25">
      <c r="A5" s="8" t="s">
        <v>12</v>
      </c>
      <c r="B5" s="7"/>
    </row>
    <row r="6" spans="1:2" x14ac:dyDescent="0.25">
      <c r="A6" s="8" t="s">
        <v>13</v>
      </c>
      <c r="B6" s="7"/>
    </row>
    <row r="7" spans="1:2" x14ac:dyDescent="0.25">
      <c r="A7" s="8" t="s">
        <v>14</v>
      </c>
      <c r="B7" s="7"/>
    </row>
    <row r="8" spans="1:2" x14ac:dyDescent="0.25">
      <c r="A8" s="8" t="s">
        <v>15</v>
      </c>
      <c r="B8" s="7"/>
    </row>
    <row r="9" spans="1:2" x14ac:dyDescent="0.25">
      <c r="A9" s="8" t="s">
        <v>16</v>
      </c>
      <c r="B9" s="7"/>
    </row>
    <row r="10" spans="1:2" x14ac:dyDescent="0.25">
      <c r="A10" s="8" t="s">
        <v>17</v>
      </c>
      <c r="B10" s="7"/>
    </row>
    <row r="11" spans="1:2" ht="15.75" thickBot="1" x14ac:dyDescent="0.3">
      <c r="A11" s="9" t="s">
        <v>18</v>
      </c>
      <c r="B11" s="10"/>
    </row>
    <row r="12" spans="1:2" ht="15.75" thickBot="1" x14ac:dyDescent="0.3">
      <c r="A12" s="45" t="s">
        <v>19</v>
      </c>
      <c r="B12" s="46"/>
    </row>
    <row r="13" spans="1:2" x14ac:dyDescent="0.25">
      <c r="A13" s="11" t="s">
        <v>11</v>
      </c>
      <c r="B13" s="12"/>
    </row>
    <row r="14" spans="1:2" x14ac:dyDescent="0.25">
      <c r="A14" s="6" t="s">
        <v>16</v>
      </c>
      <c r="B14" s="13"/>
    </row>
    <row r="15" spans="1:2" ht="15.75" thickBot="1" x14ac:dyDescent="0.3">
      <c r="A15" s="14" t="s">
        <v>17</v>
      </c>
      <c r="B15" s="15"/>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3"/>
  <sheetViews>
    <sheetView showGridLines="0" tabSelected="1" workbookViewId="0">
      <selection activeCell="E13" sqref="E13"/>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47" t="s">
        <v>41</v>
      </c>
      <c r="B1" s="48"/>
      <c r="C1" s="48"/>
      <c r="D1" s="48"/>
      <c r="E1" s="48"/>
    </row>
    <row r="2" spans="1:5" ht="26.25" x14ac:dyDescent="0.25">
      <c r="A2" s="49" t="s">
        <v>20</v>
      </c>
      <c r="B2" s="50"/>
      <c r="C2" s="50"/>
      <c r="D2" s="50"/>
      <c r="E2" s="51"/>
    </row>
    <row r="3" spans="1:5" x14ac:dyDescent="0.25">
      <c r="A3" s="16" t="s">
        <v>21</v>
      </c>
      <c r="B3" s="16" t="s">
        <v>22</v>
      </c>
      <c r="C3" s="16" t="s">
        <v>23</v>
      </c>
      <c r="D3" s="16" t="s">
        <v>24</v>
      </c>
      <c r="E3" s="16" t="s">
        <v>25</v>
      </c>
    </row>
    <row r="4" spans="1:5" x14ac:dyDescent="0.25">
      <c r="A4" s="17" t="s">
        <v>26</v>
      </c>
      <c r="B4" s="52" t="s">
        <v>42</v>
      </c>
      <c r="C4" s="53"/>
      <c r="D4" s="53"/>
      <c r="E4" s="53"/>
    </row>
    <row r="5" spans="1:5" ht="22.5" customHeight="1" x14ac:dyDescent="0.25">
      <c r="A5" s="33">
        <f>A4+0.01</f>
        <v>1.01</v>
      </c>
      <c r="B5" s="36" t="s">
        <v>48</v>
      </c>
      <c r="C5" s="18"/>
      <c r="D5" s="34" t="s">
        <v>27</v>
      </c>
      <c r="E5" s="19"/>
    </row>
    <row r="6" spans="1:5" x14ac:dyDescent="0.25">
      <c r="A6" s="33">
        <f>A5+0.01</f>
        <v>1.02</v>
      </c>
      <c r="B6" s="36" t="s">
        <v>49</v>
      </c>
      <c r="C6" s="20"/>
      <c r="D6" s="35" t="s">
        <v>27</v>
      </c>
      <c r="E6" s="21"/>
    </row>
    <row r="7" spans="1:5" x14ac:dyDescent="0.25">
      <c r="A7" s="17">
        <f>A4+1</f>
        <v>2</v>
      </c>
      <c r="B7" s="52" t="s">
        <v>43</v>
      </c>
      <c r="C7" s="53"/>
      <c r="D7" s="53"/>
      <c r="E7" s="53"/>
    </row>
    <row r="8" spans="1:5" x14ac:dyDescent="0.25">
      <c r="A8" s="33">
        <f>A7+0.01</f>
        <v>2.0099999999999998</v>
      </c>
      <c r="B8" s="36" t="s">
        <v>50</v>
      </c>
      <c r="C8" s="20"/>
      <c r="D8" s="35" t="s">
        <v>27</v>
      </c>
      <c r="E8" s="21"/>
    </row>
    <row r="9" spans="1:5" x14ac:dyDescent="0.25">
      <c r="A9" s="17">
        <v>3</v>
      </c>
      <c r="B9" s="52" t="s">
        <v>44</v>
      </c>
      <c r="C9" s="53"/>
      <c r="D9" s="53"/>
      <c r="E9" s="53"/>
    </row>
    <row r="10" spans="1:5" x14ac:dyDescent="0.25">
      <c r="A10" s="33" t="s">
        <v>35</v>
      </c>
      <c r="B10" s="36" t="s">
        <v>51</v>
      </c>
      <c r="C10" s="20"/>
      <c r="D10" s="35" t="s">
        <v>27</v>
      </c>
      <c r="E10" s="21"/>
    </row>
    <row r="11" spans="1:5" x14ac:dyDescent="0.25">
      <c r="A11" s="17">
        <v>4</v>
      </c>
      <c r="B11" s="52" t="s">
        <v>45</v>
      </c>
      <c r="C11" s="53"/>
      <c r="D11" s="53"/>
      <c r="E11" s="53"/>
    </row>
    <row r="12" spans="1:5" ht="18" customHeight="1" x14ac:dyDescent="0.25">
      <c r="A12" s="33" t="s">
        <v>36</v>
      </c>
      <c r="B12" s="37" t="s">
        <v>52</v>
      </c>
      <c r="C12" s="20"/>
      <c r="D12" s="35" t="s">
        <v>27</v>
      </c>
      <c r="E12" s="21"/>
    </row>
    <row r="13" spans="1:5" ht="18" customHeight="1" x14ac:dyDescent="0.25">
      <c r="A13" s="33" t="s">
        <v>37</v>
      </c>
      <c r="B13" s="37" t="s">
        <v>53</v>
      </c>
      <c r="C13" s="38"/>
      <c r="D13" s="39" t="s">
        <v>27</v>
      </c>
      <c r="E13" s="21"/>
    </row>
    <row r="14" spans="1:5" x14ac:dyDescent="0.25">
      <c r="A14" s="17">
        <v>5</v>
      </c>
      <c r="B14" s="52" t="s">
        <v>46</v>
      </c>
      <c r="C14" s="53"/>
      <c r="D14" s="53"/>
      <c r="E14" s="53"/>
    </row>
    <row r="15" spans="1:5" x14ac:dyDescent="0.25">
      <c r="A15" s="33">
        <f>A14+0.01</f>
        <v>5.01</v>
      </c>
      <c r="B15" s="36" t="s">
        <v>54</v>
      </c>
      <c r="C15" s="20"/>
      <c r="D15" s="35" t="s">
        <v>27</v>
      </c>
      <c r="E15" s="21"/>
    </row>
    <row r="16" spans="1:5" x14ac:dyDescent="0.25">
      <c r="A16" s="33" t="s">
        <v>38</v>
      </c>
      <c r="B16" s="36" t="s">
        <v>55</v>
      </c>
      <c r="C16" s="20"/>
      <c r="D16" s="35" t="s">
        <v>27</v>
      </c>
      <c r="E16" s="21"/>
    </row>
    <row r="17" spans="1:5" x14ac:dyDescent="0.25">
      <c r="A17" s="33" t="s">
        <v>39</v>
      </c>
      <c r="B17" s="36" t="s">
        <v>56</v>
      </c>
      <c r="C17" s="20"/>
      <c r="D17" s="35" t="s">
        <v>27</v>
      </c>
      <c r="E17" s="21"/>
    </row>
    <row r="18" spans="1:5" x14ac:dyDescent="0.25">
      <c r="A18" s="57" t="s">
        <v>28</v>
      </c>
      <c r="B18" s="57"/>
      <c r="C18" s="22">
        <f>SUM(C5:C17)</f>
        <v>0</v>
      </c>
    </row>
    <row r="19" spans="1:5" x14ac:dyDescent="0.25">
      <c r="A19" s="17">
        <f>A14+1</f>
        <v>6</v>
      </c>
      <c r="B19" s="52" t="s">
        <v>47</v>
      </c>
      <c r="C19" s="53"/>
      <c r="D19" s="53"/>
      <c r="E19" s="53"/>
    </row>
    <row r="20" spans="1:5" x14ac:dyDescent="0.25">
      <c r="A20" s="33" t="s">
        <v>40</v>
      </c>
      <c r="B20" s="36" t="s">
        <v>57</v>
      </c>
      <c r="C20" s="20"/>
      <c r="D20" s="35" t="s">
        <v>27</v>
      </c>
      <c r="E20" s="21"/>
    </row>
    <row r="21" spans="1:5" x14ac:dyDescent="0.25">
      <c r="A21" s="57" t="s">
        <v>28</v>
      </c>
      <c r="B21" s="57"/>
      <c r="C21" s="30">
        <f xml:space="preserve"> SUM(C18, C20)</f>
        <v>0</v>
      </c>
    </row>
    <row r="22" spans="1:5" x14ac:dyDescent="0.25">
      <c r="A22" s="31"/>
      <c r="B22" s="31"/>
      <c r="C22" s="32"/>
    </row>
    <row r="24" spans="1:5" x14ac:dyDescent="0.25">
      <c r="A24" s="23" t="s">
        <v>29</v>
      </c>
      <c r="B24" s="24"/>
      <c r="C24" s="24"/>
      <c r="D24" s="24"/>
      <c r="E24" s="25"/>
    </row>
    <row r="25" spans="1:5" ht="74.099999999999994" customHeight="1" x14ac:dyDescent="0.25">
      <c r="A25" s="54" t="s">
        <v>30</v>
      </c>
      <c r="B25" s="55"/>
      <c r="C25" s="55"/>
      <c r="D25" s="55"/>
      <c r="E25" s="56"/>
    </row>
    <row r="28" spans="1:5" x14ac:dyDescent="0.25">
      <c r="A28" s="26" t="s">
        <v>31</v>
      </c>
      <c r="C28" s="27"/>
    </row>
    <row r="29" spans="1:5" x14ac:dyDescent="0.25">
      <c r="A29" s="28" t="s">
        <v>32</v>
      </c>
      <c r="C29" t="s">
        <v>33</v>
      </c>
    </row>
    <row r="31" spans="1:5" x14ac:dyDescent="0.25">
      <c r="A31" s="28" t="s">
        <v>31</v>
      </c>
    </row>
    <row r="32" spans="1:5" x14ac:dyDescent="0.25">
      <c r="A32" s="28" t="s">
        <v>34</v>
      </c>
    </row>
    <row r="33" spans="1:5" x14ac:dyDescent="0.25">
      <c r="A33" s="29"/>
      <c r="B33" s="29"/>
      <c r="C33" s="29"/>
      <c r="D33" s="29"/>
      <c r="E33" s="29"/>
    </row>
  </sheetData>
  <mergeCells count="11">
    <mergeCell ref="A25:E25"/>
    <mergeCell ref="B9:E9"/>
    <mergeCell ref="B11:E11"/>
    <mergeCell ref="B19:E19"/>
    <mergeCell ref="A21:B21"/>
    <mergeCell ref="A18:B18"/>
    <mergeCell ref="A1:E1"/>
    <mergeCell ref="A2:E2"/>
    <mergeCell ref="B4:E4"/>
    <mergeCell ref="B7:E7"/>
    <mergeCell ref="B14:E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167B19-622F-442C-A2DB-E93E66038CEA}">
  <ds:schemaRefs>
    <ds:schemaRef ds:uri="http://schemas.microsoft.com/sharepoint/v3/contenttype/forms"/>
  </ds:schemaRefs>
</ds:datastoreItem>
</file>

<file path=customXml/itemProps3.xml><?xml version="1.0" encoding="utf-8"?>
<ds:datastoreItem xmlns:ds="http://schemas.openxmlformats.org/officeDocument/2006/customXml" ds:itemID="{60181E07-E471-48B2-8B0A-6A68E5CAED5F}">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Martha Gongora Diaz</cp:lastModifiedBy>
  <dcterms:created xsi:type="dcterms:W3CDTF">2024-12-17T15:27:45Z</dcterms:created>
  <dcterms:modified xsi:type="dcterms:W3CDTF">2025-05-09T16:26:55Z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